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D21" i="1" l="1"/>
  <c r="AC21" i="1"/>
  <c r="AB21" i="1"/>
  <c r="AD17" i="1"/>
  <c r="AC17" i="1"/>
  <c r="AB17" i="1"/>
  <c r="AD13" i="1"/>
  <c r="AC13" i="1"/>
  <c r="AB13" i="1"/>
  <c r="AA21" i="1"/>
  <c r="Z21" i="1"/>
  <c r="Y21" i="1"/>
  <c r="AA17" i="1"/>
  <c r="Z17" i="1"/>
  <c r="Y17" i="1"/>
  <c r="AA13" i="1"/>
  <c r="Z13" i="1"/>
  <c r="Y13" i="1"/>
  <c r="Y20" i="1"/>
  <c r="Z20" i="1"/>
  <c r="AA20" i="1"/>
  <c r="AB20" i="1"/>
  <c r="AC20" i="1"/>
  <c r="AD20" i="1"/>
  <c r="A15" i="1"/>
</calcChain>
</file>

<file path=xl/comments1.xml><?xml version="1.0" encoding="utf-8"?>
<comments xmlns="http://schemas.openxmlformats.org/spreadsheetml/2006/main">
  <authors>
    <author>bos</author>
    <author>Matilda</author>
  </authors>
  <commentList>
    <comment ref="K1" authorId="0">
      <text>
        <r>
          <rPr>
            <b/>
            <sz val="9"/>
            <color indexed="81"/>
            <rFont val="Tahoma"/>
            <family val="2"/>
          </rPr>
          <t>bos:</t>
        </r>
        <r>
          <rPr>
            <sz val="9"/>
            <color indexed="81"/>
            <rFont val="Tahoma"/>
            <family val="2"/>
          </rPr>
          <t xml:space="preserve">
N+
S-</t>
        </r>
      </text>
    </comment>
    <comment ref="L1" authorId="0">
      <text>
        <r>
          <rPr>
            <b/>
            <sz val="9"/>
            <color indexed="81"/>
            <rFont val="Tahoma"/>
            <family val="2"/>
          </rPr>
          <t>bos:</t>
        </r>
        <r>
          <rPr>
            <sz val="9"/>
            <color indexed="81"/>
            <rFont val="Tahoma"/>
            <family val="2"/>
          </rPr>
          <t xml:space="preserve">
E+
W-
</t>
        </r>
      </text>
    </comment>
    <comment ref="N1" authorId="1">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<sst xmlns="http://schemas.openxmlformats.org/spreadsheetml/2006/main" count="88" uniqueCount="63">
  <si>
    <t>Eppi ID</t>
  </si>
  <si>
    <t>TITLE</t>
  </si>
  <si>
    <t>AUTHOR</t>
  </si>
  <si>
    <t>JOURNAL</t>
  </si>
  <si>
    <t>YEAR</t>
  </si>
  <si>
    <t>VOLUME</t>
  </si>
  <si>
    <t>PAGE START-PAGE END</t>
  </si>
  <si>
    <t>AUTHOR E-MAIL</t>
  </si>
  <si>
    <t>STUDY COUNTRY</t>
  </si>
  <si>
    <t>LOCATION SITE/NAME</t>
  </si>
  <si>
    <t>LATITUDE</t>
  </si>
  <si>
    <t>LONGITUDE</t>
  </si>
  <si>
    <t>KÖPPEN CLIMATE ZONE</t>
  </si>
  <si>
    <t>Influence of continuous minimum tillage on soil chemical properties and sugar beet yield</t>
  </si>
  <si>
    <t xml:space="preserve">Dieckmann J ; Koch H J; </t>
  </si>
  <si>
    <t>Pflanzenbauwissenschaften</t>
  </si>
  <si>
    <t>22–31</t>
  </si>
  <si>
    <t>Germany</t>
  </si>
  <si>
    <t>5 German sites (fig 1)</t>
  </si>
  <si>
    <t>Cfb</t>
  </si>
  <si>
    <t>INTERVENTION (crop rotation / fertiliser / amendments / catch crop / tillage / multiple / farming system)</t>
  </si>
  <si>
    <t>NUMBER OF TREATMENTS</t>
  </si>
  <si>
    <t>WHICH TREATMENTS</t>
  </si>
  <si>
    <t>tillage</t>
  </si>
  <si>
    <t>1) mouldboard ploughing 25-30cm; 2) Cultivation to 10-15cm; 3) direct drilling followed by shallow harrowing to 3-5 cm depth</t>
  </si>
  <si>
    <t>DATA LOCATION</t>
  </si>
  <si>
    <t>BULK DENSITY (measured / calculated / not present)</t>
  </si>
  <si>
    <t>VARIANCE PRESENTED</t>
  </si>
  <si>
    <t>Variability Measure</t>
  </si>
  <si>
    <t>CRITICAL APPRAISAL, PRELIMINARY COMMENT</t>
  </si>
  <si>
    <t>Figure 3</t>
  </si>
  <si>
    <t>not present</t>
  </si>
  <si>
    <t>none</t>
  </si>
  <si>
    <t>None</t>
  </si>
  <si>
    <t>include</t>
  </si>
  <si>
    <t>Organic C (%)</t>
  </si>
  <si>
    <t>Depth (cm)</t>
  </si>
  <si>
    <t>0-10</t>
  </si>
  <si>
    <t>10-20</t>
  </si>
  <si>
    <t>20-30</t>
  </si>
  <si>
    <t>30-45</t>
  </si>
  <si>
    <t>Mouldboard plough (pflug)</t>
  </si>
  <si>
    <t>Mulch</t>
  </si>
  <si>
    <t>No tillage (direct drilling)</t>
  </si>
  <si>
    <t>Neben einer konventionellen Variante „Pflug“ mit einer jährlichen Herbstfurche auf Krumentiefe (25-30 cm) wurde das konservierend bearbeitete Verfahren „Mulch“ angelegt (Abb. 2). In der Variante Mulch erfolgte keine wendende Bodenbearbeitung, sondern lediglich eine mischende Bodenbearbeitung mit einem Grubber bei einer maximalen Eingriffsintensität von ca. 10-15 cm. Weiterhin wurde ein Verfahren Direktsaat eingerichtet, das zunächst gänzlich ohne Bodenbearbeitung durchgeführt wurde. In den ersten Versuchsjahren misslang jedoch in diesem Verfahren wiederholt die Bestandesetablierung bei Zuckerrüben aufgrund mangelnder Bedeckung des Saatgutes mit feinkrümeligem Boden. Dies führte zu unzureichenden estandesdichten. Deshalb wurde ab 1996 im Verfahren Direktsaat an allen Standorten eine flache Bodenbearbeitung (max. 3-5 cm tief) zur Aussaat der Zuckerrüben eingeführt.</t>
  </si>
  <si>
    <t>Google Translate: In addition to a conventional variant "plow" with an annual fall rut on topsoil (25-30 cm), the preserving process worked "mulch" was applied (Fig. 2). In the variant mulch was no tillage operations, but only a mixing tillage with a cultivator with a maximum intensity of intervention of about 10-15 cm. Furthermore, a process has been set up direct drilling, which was initially carried out entirely without tillage. In the first years of the trial, however, failed in this process repeats the inventory establishment in sugar due to lack of coverage of the seeds with soils with fine tilth. This led to inadequate estandesdichten. Therefore, direct drilling has been introduced at all sites a shallow tillage (max. 3-5 cm deep) for sowing of sugar beet in 1996 in the process.</t>
  </si>
  <si>
    <t>Figure 3.</t>
  </si>
  <si>
    <t>Bulk density not measured</t>
  </si>
  <si>
    <t>ES</t>
  </si>
  <si>
    <t>0-15</t>
  </si>
  <si>
    <t>mean</t>
  </si>
  <si>
    <t>SD</t>
  </si>
  <si>
    <t>n</t>
  </si>
  <si>
    <t>Depth correction</t>
  </si>
  <si>
    <t>&gt;30</t>
  </si>
  <si>
    <t>15-30</t>
  </si>
  <si>
    <t>NT</t>
  </si>
  <si>
    <t>CT</t>
  </si>
  <si>
    <t>NT-CT</t>
  </si>
  <si>
    <t>RT</t>
  </si>
  <si>
    <t>RT-CT</t>
  </si>
  <si>
    <t>NT-RT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</si>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</sst>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b/>
      <sz val="14"/>
      <color theme="1" tint="0.499984740745262"/>
      <name val="Calibri"/>
      <family val="2"/>
      <scheme val="minor"/>
    </font>
    <font>
      <u/>
      <sz val="12"/>
      <color theme="10"/>
      <name val="Calibri"/>
      <family val="2"/>
      <scheme val="minor"/>
    </font>
    <font>
      <u/>
      <sz val="12"/>
      <color theme="11"/>
      <name val="Calibri"/>
      <family val="2"/>
      <scheme val="minor"/>
    </font>
    <font>
      <sz val="14"/>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5">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5">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0" fillId="0" borderId="0" xfId="0" applyFill="1" applyAlignment="1">
      <alignment wrapText="1"/>
    </xf>
    <xf numFmtId="0" fontId="0" fillId="0" borderId="0" xfId="0" applyNumberFormat="1" applyFill="1" applyAlignment="1">
      <alignment wrapText="1"/>
    </xf>
    <xf numFmtId="0" fontId="1" fillId="4" borderId="0" xfId="0" applyFont="1" applyFill="1" applyBorder="1" applyAlignment="1">
      <alignment vertical="top" wrapText="1"/>
    </xf>
    <xf numFmtId="0" fontId="1" fillId="0" borderId="0" xfId="0" applyFont="1" applyFill="1" applyBorder="1" applyAlignment="1">
      <alignment vertical="top" wrapText="1"/>
    </xf>
    <xf numFmtId="0" fontId="4" fillId="0" borderId="0" xfId="0" applyFont="1" applyFill="1" applyBorder="1" applyAlignment="1">
      <alignment vertical="top" wrapText="1"/>
    </xf>
    <xf numFmtId="0" fontId="0" fillId="0" borderId="0" xfId="0" quotePrefix="1"/>
    <xf numFmtId="0" fontId="7" fillId="0" borderId="0" xfId="0" applyFont="1" applyFill="1" applyBorder="1" applyAlignment="1">
      <alignment vertical="top" wrapText="1"/>
    </xf>
    <xf numFmtId="0" fontId="8" fillId="5" borderId="0" xfId="0" applyFont="1" applyFill="1"/>
    <xf numFmtId="0" fontId="0" fillId="0" borderId="0" xfId="0" applyAlignment="1">
      <alignment wrapText="1"/>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4"/>
  <sheetViews>
    <sheetView tabSelected="1" topLeftCell="T1" workbookViewId="0">
      <selection activeCell="AE21" sqref="AE21"/>
    </sheetView>
  </sheetViews>
  <sheetFormatPr baseColWidth="10" defaultColWidth="11" defaultRowHeight="15" x14ac:dyDescent="0"/>
  <cols>
    <col min="16" max="16" width="23" bestFit="1" customWidth="1"/>
  </cols>
  <sheetData>
    <row r="1" spans="1:30" ht="78" customHeight="1">
      <c r="A1" s="1" t="s">
        <v>0</v>
      </c>
      <c r="B1" s="2" t="s">
        <v>1</v>
      </c>
      <c r="C1" s="2" t="s">
        <v>2</v>
      </c>
      <c r="D1" s="2" t="s">
        <v>3</v>
      </c>
      <c r="E1" s="2" t="s">
        <v>4</v>
      </c>
      <c r="F1" s="2" t="s">
        <v>5</v>
      </c>
      <c r="G1" s="3" t="s">
        <v>6</v>
      </c>
      <c r="H1" s="2" t="s">
        <v>7</v>
      </c>
      <c r="I1" s="4" t="s">
        <v>8</v>
      </c>
      <c r="J1" s="4" t="s">
        <v>9</v>
      </c>
      <c r="K1" s="5" t="s">
        <v>10</v>
      </c>
      <c r="L1" s="5" t="s">
        <v>11</v>
      </c>
      <c r="M1" s="4" t="s">
        <v>12</v>
      </c>
      <c r="N1" s="8" t="s">
        <v>20</v>
      </c>
      <c r="O1" s="8" t="s">
        <v>21</v>
      </c>
      <c r="P1" s="8" t="s">
        <v>22</v>
      </c>
      <c r="Q1" s="9" t="s">
        <v>25</v>
      </c>
      <c r="R1" s="9" t="s">
        <v>26</v>
      </c>
      <c r="S1" s="10" t="s">
        <v>27</v>
      </c>
      <c r="T1" s="9" t="s">
        <v>28</v>
      </c>
      <c r="U1" s="9" t="s">
        <v>29</v>
      </c>
      <c r="W1" s="12" t="s">
        <v>46</v>
      </c>
    </row>
    <row r="2" spans="1:30" ht="78" customHeight="1">
      <c r="A2" s="6">
        <v>10243796</v>
      </c>
      <c r="B2" s="6" t="s">
        <v>13</v>
      </c>
      <c r="C2" s="6" t="s">
        <v>14</v>
      </c>
      <c r="D2" s="6" t="s">
        <v>15</v>
      </c>
      <c r="E2" s="6">
        <v>2008</v>
      </c>
      <c r="F2" s="6">
        <v>12</v>
      </c>
      <c r="G2" s="6" t="s">
        <v>16</v>
      </c>
      <c r="H2" s="6"/>
      <c r="I2" s="6" t="s">
        <v>17</v>
      </c>
      <c r="J2" s="6" t="s">
        <v>18</v>
      </c>
      <c r="K2" s="7">
        <v>55.5</v>
      </c>
      <c r="L2" s="7">
        <v>11.1</v>
      </c>
      <c r="M2" s="6" t="s">
        <v>19</v>
      </c>
      <c r="N2" s="6" t="s">
        <v>23</v>
      </c>
      <c r="O2" s="6">
        <v>3</v>
      </c>
      <c r="P2" s="6" t="s">
        <v>24</v>
      </c>
      <c r="Q2" s="6" t="s">
        <v>30</v>
      </c>
      <c r="R2" s="6" t="s">
        <v>31</v>
      </c>
      <c r="S2" s="6" t="s">
        <v>32</v>
      </c>
      <c r="T2" s="6" t="s">
        <v>33</v>
      </c>
      <c r="U2" s="6" t="s">
        <v>34</v>
      </c>
      <c r="W2" s="6" t="s">
        <v>35</v>
      </c>
    </row>
    <row r="3" spans="1:30">
      <c r="W3" t="s">
        <v>36</v>
      </c>
      <c r="X3" t="s">
        <v>41</v>
      </c>
      <c r="Y3" t="s">
        <v>42</v>
      </c>
      <c r="Z3" t="s">
        <v>43</v>
      </c>
    </row>
    <row r="4" spans="1:30">
      <c r="A4" s="14" t="s">
        <v>44</v>
      </c>
      <c r="B4" s="14"/>
      <c r="C4" s="14"/>
      <c r="D4" s="14"/>
      <c r="E4" s="14"/>
      <c r="F4" s="14"/>
      <c r="G4" s="14"/>
      <c r="H4" s="14"/>
      <c r="I4" s="14"/>
      <c r="J4" s="14"/>
      <c r="K4" s="14"/>
      <c r="L4" s="14"/>
      <c r="M4" s="14"/>
      <c r="N4" s="14"/>
      <c r="O4" s="14"/>
      <c r="P4" s="14"/>
      <c r="Q4" s="14"/>
      <c r="W4" t="s">
        <v>37</v>
      </c>
      <c r="X4">
        <v>1.3347</v>
      </c>
      <c r="Y4">
        <v>1.6954</v>
      </c>
      <c r="Z4">
        <v>1.8576999999999999</v>
      </c>
    </row>
    <row r="5" spans="1:30">
      <c r="A5" s="14"/>
      <c r="B5" s="14"/>
      <c r="C5" s="14"/>
      <c r="D5" s="14"/>
      <c r="E5" s="14"/>
      <c r="F5" s="14"/>
      <c r="G5" s="14"/>
      <c r="H5" s="14"/>
      <c r="I5" s="14"/>
      <c r="J5" s="14"/>
      <c r="K5" s="14"/>
      <c r="L5" s="14"/>
      <c r="M5" s="14"/>
      <c r="N5" s="14"/>
      <c r="O5" s="14"/>
      <c r="P5" s="14"/>
      <c r="Q5" s="14"/>
      <c r="W5" s="11" t="s">
        <v>38</v>
      </c>
      <c r="X5">
        <v>1.3647</v>
      </c>
      <c r="Y5">
        <v>1.4790000000000001</v>
      </c>
      <c r="Z5">
        <v>1.4790000000000001</v>
      </c>
    </row>
    <row r="6" spans="1:30">
      <c r="A6" s="14"/>
      <c r="B6" s="14"/>
      <c r="C6" s="14"/>
      <c r="D6" s="14"/>
      <c r="E6" s="14"/>
      <c r="F6" s="14"/>
      <c r="G6" s="14"/>
      <c r="H6" s="14"/>
      <c r="I6" s="14"/>
      <c r="J6" s="14"/>
      <c r="K6" s="14"/>
      <c r="L6" s="14"/>
      <c r="M6" s="14"/>
      <c r="N6" s="14"/>
      <c r="O6" s="14"/>
      <c r="P6" s="14"/>
      <c r="Q6" s="14"/>
      <c r="W6" t="s">
        <v>39</v>
      </c>
      <c r="X6">
        <v>1.2926</v>
      </c>
      <c r="Y6">
        <v>1.1423000000000001</v>
      </c>
      <c r="Z6">
        <v>1.2384999999999999</v>
      </c>
    </row>
    <row r="7" spans="1:30">
      <c r="A7" s="14"/>
      <c r="B7" s="14"/>
      <c r="C7" s="14"/>
      <c r="D7" s="14"/>
      <c r="E7" s="14"/>
      <c r="F7" s="14"/>
      <c r="G7" s="14"/>
      <c r="H7" s="14"/>
      <c r="I7" s="14"/>
      <c r="J7" s="14"/>
      <c r="K7" s="14"/>
      <c r="L7" s="14"/>
      <c r="M7" s="14"/>
      <c r="N7" s="14"/>
      <c r="O7" s="14"/>
      <c r="P7" s="14"/>
      <c r="Q7" s="14"/>
      <c r="W7" t="s">
        <v>40</v>
      </c>
      <c r="X7">
        <v>0.89580000000000004</v>
      </c>
      <c r="Y7">
        <v>0.77549999999999997</v>
      </c>
      <c r="Z7">
        <v>0.80559999999999998</v>
      </c>
    </row>
    <row r="8" spans="1:30">
      <c r="A8" s="14"/>
      <c r="B8" s="14"/>
      <c r="C8" s="14"/>
      <c r="D8" s="14"/>
      <c r="E8" s="14"/>
      <c r="F8" s="14"/>
      <c r="G8" s="14"/>
      <c r="H8" s="14"/>
      <c r="I8" s="14"/>
      <c r="J8" s="14"/>
      <c r="K8" s="14"/>
      <c r="L8" s="14"/>
      <c r="M8" s="14"/>
      <c r="N8" s="14"/>
      <c r="O8" s="14"/>
      <c r="P8" s="14"/>
      <c r="Q8" s="14"/>
    </row>
    <row r="10" spans="1:30">
      <c r="A10" s="14" t="s">
        <v>45</v>
      </c>
      <c r="B10" s="14"/>
      <c r="C10" s="14"/>
      <c r="D10" s="14"/>
      <c r="E10" s="14"/>
      <c r="F10" s="14"/>
      <c r="G10" s="14"/>
      <c r="H10" s="14"/>
      <c r="I10" s="14"/>
      <c r="J10" s="14"/>
      <c r="K10" s="14"/>
      <c r="L10" s="14"/>
      <c r="M10" s="14"/>
      <c r="N10" s="14"/>
      <c r="O10" s="14"/>
      <c r="P10" s="14"/>
      <c r="Q10" s="14"/>
      <c r="W10" t="s">
        <v>47</v>
      </c>
    </row>
    <row r="11" spans="1:30">
      <c r="A11" s="14"/>
      <c r="B11" s="14"/>
      <c r="C11" s="14"/>
      <c r="D11" s="14"/>
      <c r="E11" s="14"/>
      <c r="F11" s="14"/>
      <c r="G11" s="14"/>
      <c r="H11" s="14"/>
      <c r="I11" s="14"/>
      <c r="J11" s="14"/>
      <c r="K11" s="14"/>
      <c r="L11" s="14"/>
      <c r="M11" s="14"/>
      <c r="N11" s="14"/>
      <c r="O11" s="14"/>
      <c r="P11" s="14"/>
      <c r="Q11" s="14"/>
    </row>
    <row r="12" spans="1:30">
      <c r="A12" s="14"/>
      <c r="B12" s="14"/>
      <c r="C12" s="14"/>
      <c r="D12" s="14"/>
      <c r="E12" s="14"/>
      <c r="F12" s="14"/>
      <c r="G12" s="14"/>
      <c r="H12" s="14"/>
      <c r="I12" s="14"/>
      <c r="J12" s="14"/>
      <c r="K12" s="14"/>
      <c r="L12" s="14"/>
      <c r="M12" s="14"/>
      <c r="N12" s="14"/>
      <c r="O12" s="14"/>
      <c r="P12" s="14"/>
      <c r="Q12" s="14"/>
      <c r="W12" t="s">
        <v>48</v>
      </c>
      <c r="Y12" t="s">
        <v>56</v>
      </c>
      <c r="Z12" t="s">
        <v>59</v>
      </c>
      <c r="AA12" t="s">
        <v>57</v>
      </c>
      <c r="AB12" s="13" t="s">
        <v>58</v>
      </c>
      <c r="AC12" s="13" t="s">
        <v>60</v>
      </c>
      <c r="AD12" s="13" t="s">
        <v>61</v>
      </c>
    </row>
    <row r="13" spans="1:30">
      <c r="A13" s="14"/>
      <c r="B13" s="14"/>
      <c r="C13" s="14"/>
      <c r="D13" s="14"/>
      <c r="E13" s="14"/>
      <c r="F13" s="14"/>
      <c r="G13" s="14"/>
      <c r="H13" s="14"/>
      <c r="I13" s="14"/>
      <c r="J13" s="14"/>
      <c r="K13" s="14"/>
      <c r="L13" s="14"/>
      <c r="M13" s="14"/>
      <c r="N13" s="14"/>
      <c r="O13" s="14"/>
      <c r="P13" s="14"/>
      <c r="Q13" s="14"/>
      <c r="W13" t="s">
        <v>49</v>
      </c>
      <c r="X13" t="s">
        <v>50</v>
      </c>
      <c r="Y13">
        <f>AVERAGE(Z4:Z5)*10</f>
        <v>16.683499999999999</v>
      </c>
      <c r="Z13">
        <f>AVERAGE(Y4:Y5)*10</f>
        <v>15.872000000000002</v>
      </c>
      <c r="AA13">
        <f>AVERAGE(X4:X5)*10</f>
        <v>13.497</v>
      </c>
      <c r="AB13" s="13">
        <f>Y13-AA13</f>
        <v>3.1864999999999988</v>
      </c>
      <c r="AC13" s="13">
        <f>Z13-AA13</f>
        <v>2.3750000000000018</v>
      </c>
      <c r="AD13" s="13">
        <f>Y13-Z13</f>
        <v>0.811499999999997</v>
      </c>
    </row>
    <row r="14" spans="1:30">
      <c r="X14" t="s">
        <v>51</v>
      </c>
      <c r="Y14" t="s">
        <v>62</v>
      </c>
      <c r="Z14" t="s">
        <v>62</v>
      </c>
      <c r="AA14" t="s">
        <v>62</v>
      </c>
      <c r="AB14" s="13" t="s">
        <v>62</v>
      </c>
      <c r="AC14" s="13" t="s">
        <v>62</v>
      </c>
      <c r="AD14" s="13" t="s">
        <v>62</v>
      </c>
    </row>
    <row r="15" spans="1:30">
      <c r="A15" t="str">
        <f>CONCATENATE(A4,". [",A10,"}")</f>
        <v>Neben einer konventionellen Variante „Pflug“ mit einer jährlichen Herbstfurche auf Krumentiefe (25-30 cm) wurde das konservierend bearbeitete Verfahren „Mulch“ angelegt (Abb. 2). In der Variante Mulch erfolgte keine wendende Bodenbearbeitung, sondern lediglich eine mischende Bodenbearbeitung mit einem Grubber bei einer maximalen Eingriffsintensität von ca. 10-15 cm. Weiterhin wurde ein Verfahren Direktsaat eingerichtet, das zunächst gänzlich ohne Bodenbearbeitung durchgeführt wurde. In den ersten Versuchsjahren misslang jedoch in diesem Verfahren wiederholt die Bestandesetablierung bei Zuckerrüben aufgrund mangelnder Bedeckung des Saatgutes mit feinkrümeligem Boden. Dies führte zu unzureichenden estandesdichten. Deshalb wurde ab 1996 im Verfahren Direktsaat an allen Standorten eine flache Bodenbearbeitung (max. 3-5 cm tief) zur Aussaat der Zuckerrüben eingeführt.. [Google Translate: In addition to a conventional variant "plow" with an annual fall rut on topsoil (25-30 cm), the preserving process worked "mulch" was applied (Fig. 2). In the variant mulch was no tillage operations, but only a mixing tillage with a cultivator with a maximum intensity of intervention of about 10-15 cm. Furthermore, a process has been set up direct drilling, which was initially carried out entirely without tillage. In the first years of the trial, however, failed in this process repeats the inventory establishment in sugar due to lack of coverage of the seeds with soils with fine tilth. This led to inadequate estandesdichten. Therefore, direct drilling has been introduced at all sites a shallow tillage (max. 3-5 cm deep) for sowing of sugar beet in 1996 in the process.}</v>
      </c>
      <c r="X15" t="s">
        <v>52</v>
      </c>
      <c r="Y15">
        <v>5</v>
      </c>
      <c r="Z15">
        <v>5</v>
      </c>
      <c r="AA15">
        <v>5</v>
      </c>
      <c r="AB15" s="13">
        <v>10</v>
      </c>
      <c r="AC15" s="13">
        <v>10</v>
      </c>
      <c r="AD15" s="13">
        <v>10</v>
      </c>
    </row>
    <row r="16" spans="1:30">
      <c r="X16" t="s">
        <v>53</v>
      </c>
      <c r="Y16">
        <v>1</v>
      </c>
      <c r="Z16">
        <v>1</v>
      </c>
      <c r="AA16">
        <v>1</v>
      </c>
      <c r="AB16" s="13">
        <v>1</v>
      </c>
      <c r="AC16" s="13">
        <v>1</v>
      </c>
      <c r="AD16" s="13">
        <v>1</v>
      </c>
    </row>
    <row r="17" spans="23:30">
      <c r="W17" t="s">
        <v>55</v>
      </c>
      <c r="X17" t="s">
        <v>50</v>
      </c>
      <c r="Y17">
        <f>Z6*10</f>
        <v>12.385</v>
      </c>
      <c r="Z17">
        <f>Y6*10</f>
        <v>11.423000000000002</v>
      </c>
      <c r="AA17">
        <f>X6*10</f>
        <v>12.926</v>
      </c>
      <c r="AB17" s="13">
        <f>Y17-AA17</f>
        <v>-0.54100000000000037</v>
      </c>
      <c r="AC17" s="13">
        <f>Z17-AA17</f>
        <v>-1.5029999999999983</v>
      </c>
      <c r="AD17" s="13">
        <f>Y17-Z17</f>
        <v>0.96199999999999797</v>
      </c>
    </row>
    <row r="18" spans="23:30">
      <c r="X18" t="s">
        <v>51</v>
      </c>
      <c r="Y18" t="s">
        <v>62</v>
      </c>
      <c r="Z18" t="s">
        <v>62</v>
      </c>
      <c r="AA18" t="s">
        <v>62</v>
      </c>
      <c r="AB18" s="13" t="s">
        <v>62</v>
      </c>
      <c r="AC18" s="13" t="s">
        <v>62</v>
      </c>
      <c r="AD18" s="13" t="s">
        <v>62</v>
      </c>
    </row>
    <row r="19" spans="23:30">
      <c r="X19" t="s">
        <v>52</v>
      </c>
      <c r="Y19">
        <v>5</v>
      </c>
      <c r="Z19">
        <v>5</v>
      </c>
      <c r="AA19">
        <v>5</v>
      </c>
      <c r="AB19" s="13">
        <v>10</v>
      </c>
      <c r="AC19" s="13">
        <v>10</v>
      </c>
      <c r="AD19" s="13">
        <v>10</v>
      </c>
    </row>
    <row r="20" spans="23:30">
      <c r="X20" t="s">
        <v>53</v>
      </c>
      <c r="Y20">
        <f t="shared" ref="Y20:AD20" si="0">2/3</f>
        <v>0.66666666666666663</v>
      </c>
      <c r="Z20">
        <f t="shared" si="0"/>
        <v>0.66666666666666663</v>
      </c>
      <c r="AA20">
        <f t="shared" si="0"/>
        <v>0.66666666666666663</v>
      </c>
      <c r="AB20" s="13">
        <f t="shared" si="0"/>
        <v>0.66666666666666663</v>
      </c>
      <c r="AC20" s="13">
        <f t="shared" si="0"/>
        <v>0.66666666666666663</v>
      </c>
      <c r="AD20" s="13">
        <f t="shared" si="0"/>
        <v>0.66666666666666663</v>
      </c>
    </row>
    <row r="21" spans="23:30">
      <c r="W21" t="s">
        <v>54</v>
      </c>
      <c r="X21" t="s">
        <v>50</v>
      </c>
      <c r="Y21">
        <f>Z7*10</f>
        <v>8.0559999999999992</v>
      </c>
      <c r="Z21">
        <f>Y7*10</f>
        <v>7.7549999999999999</v>
      </c>
      <c r="AA21">
        <f>X7*10</f>
        <v>8.9580000000000002</v>
      </c>
      <c r="AB21" s="13">
        <f>Y21-AA21</f>
        <v>-0.90200000000000102</v>
      </c>
      <c r="AC21" s="13">
        <f>Z21-AA21</f>
        <v>-1.2030000000000003</v>
      </c>
      <c r="AD21" s="13">
        <f>Y21-Z21</f>
        <v>0.30099999999999927</v>
      </c>
    </row>
    <row r="22" spans="23:30">
      <c r="X22" t="s">
        <v>51</v>
      </c>
      <c r="Y22" t="s">
        <v>62</v>
      </c>
      <c r="Z22" t="s">
        <v>62</v>
      </c>
      <c r="AA22" t="s">
        <v>62</v>
      </c>
      <c r="AB22" s="13" t="s">
        <v>62</v>
      </c>
      <c r="AC22" s="13" t="s">
        <v>62</v>
      </c>
      <c r="AD22" s="13" t="s">
        <v>62</v>
      </c>
    </row>
    <row r="23" spans="23:30">
      <c r="X23" t="s">
        <v>52</v>
      </c>
      <c r="Y23">
        <v>5</v>
      </c>
      <c r="Z23">
        <v>5</v>
      </c>
      <c r="AA23">
        <v>5</v>
      </c>
      <c r="AB23" s="13">
        <v>10</v>
      </c>
      <c r="AC23" s="13">
        <v>10</v>
      </c>
      <c r="AD23" s="13">
        <v>10</v>
      </c>
    </row>
    <row r="24" spans="23:30">
      <c r="X24" t="s">
        <v>53</v>
      </c>
      <c r="Y24">
        <v>1</v>
      </c>
      <c r="Z24">
        <v>1</v>
      </c>
      <c r="AA24">
        <v>1</v>
      </c>
      <c r="AB24" s="13">
        <v>1</v>
      </c>
      <c r="AC24" s="13">
        <v>1</v>
      </c>
      <c r="AD24" s="13">
        <v>1</v>
      </c>
    </row>
  </sheetData>
  <mergeCells count="2">
    <mergeCell ref="A4:Q8"/>
    <mergeCell ref="A10:Q13"/>
  </mergeCells>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2015-04-29T13:46:23Z</dcterms:created>
  <dcterms:modified xsi:type="dcterms:W3CDTF">2016-03-23T13:31:35Z</dcterms:modified>
</cp:coreProperties>
</file>